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05" yWindow="-255" windowWidth="19545" windowHeight="8160"/>
  </bookViews>
  <sheets>
    <sheet name="Лист1" sheetId="1" r:id="rId1"/>
  </sheets>
  <definedNames>
    <definedName name="_xlnm.Print_Area" localSheetId="0">Лист1!$A$1:$H$29</definedName>
  </definedNames>
  <calcPr calcId="144525"/>
</workbook>
</file>

<file path=xl/calcChain.xml><?xml version="1.0" encoding="utf-8"?>
<calcChain xmlns="http://schemas.openxmlformats.org/spreadsheetml/2006/main">
  <c r="F7" i="1" l="1"/>
  <c r="F10" i="1" l="1"/>
  <c r="E14" i="1" l="1"/>
  <c r="F14" i="1"/>
  <c r="G14" i="1"/>
  <c r="H14" i="1"/>
  <c r="D14" i="1"/>
  <c r="E12" i="1"/>
  <c r="F12" i="1"/>
  <c r="G12" i="1"/>
  <c r="H12" i="1"/>
  <c r="D12" i="1"/>
  <c r="E10" i="1"/>
  <c r="G10" i="1"/>
  <c r="H10" i="1"/>
  <c r="D10" i="1"/>
  <c r="E7" i="1"/>
  <c r="G7" i="1"/>
  <c r="H7" i="1"/>
  <c r="D7" i="1"/>
  <c r="E18" i="1"/>
  <c r="F18" i="1"/>
  <c r="G18" i="1"/>
  <c r="H18" i="1"/>
  <c r="D18" i="1"/>
  <c r="E20" i="1"/>
  <c r="F20" i="1"/>
  <c r="G20" i="1"/>
  <c r="H20" i="1"/>
  <c r="D20" i="1"/>
  <c r="D16" i="1" l="1"/>
  <c r="E25" i="1" l="1"/>
  <c r="F25" i="1"/>
  <c r="G25" i="1"/>
  <c r="H25" i="1"/>
  <c r="D25" i="1"/>
  <c r="E22" i="1"/>
  <c r="E24" i="1" s="1"/>
  <c r="F22" i="1"/>
  <c r="F24" i="1" s="1"/>
  <c r="G22" i="1"/>
  <c r="G24" i="1" s="1"/>
  <c r="H22" i="1"/>
  <c r="H24" i="1" s="1"/>
  <c r="E17" i="1"/>
  <c r="F17" i="1"/>
  <c r="G17" i="1"/>
  <c r="H17" i="1"/>
  <c r="D17" i="1"/>
  <c r="E16" i="1"/>
  <c r="F16" i="1"/>
  <c r="G16" i="1"/>
  <c r="H16" i="1"/>
  <c r="D22" i="1"/>
  <c r="D24" i="1" s="1"/>
</calcChain>
</file>

<file path=xl/sharedStrings.xml><?xml version="1.0" encoding="utf-8"?>
<sst xmlns="http://schemas.openxmlformats.org/spreadsheetml/2006/main" count="56" uniqueCount="35">
  <si>
    <t>человек</t>
  </si>
  <si>
    <t>1.</t>
  </si>
  <si>
    <t>2.</t>
  </si>
  <si>
    <t>3.</t>
  </si>
  <si>
    <t>4.</t>
  </si>
  <si>
    <t>5.</t>
  </si>
  <si>
    <t>6.</t>
  </si>
  <si>
    <t>7.</t>
  </si>
  <si>
    <t>Муниципальное образование</t>
  </si>
  <si>
    <t>Наименование показателя</t>
  </si>
  <si>
    <t>Численность молодежи  до  30 лет -</t>
  </si>
  <si>
    <t>тыс. рублей</t>
  </si>
  <si>
    <t>Форма по прогнозу развития поселений</t>
  </si>
  <si>
    <t>Фонд оплаты труда (раздел "Труд")</t>
  </si>
  <si>
    <t xml:space="preserve">Численность трудоспособного населения в трудоспособном возрасте (раздел "Баланс трудовых ресурсов") </t>
  </si>
  <si>
    <t>Численность занятых в экономике (среднегодовая, включая лиц, занятых в личном подсобном хозяйстве) (раздел "Баланс трудовых ресурсов")</t>
  </si>
  <si>
    <t>Численность занятого населения в организациях, включая занятых по найму у индивидуальных предпринимателей и отдельных граждан  (раздел "Баланс трудовых ресурсов")</t>
  </si>
  <si>
    <t>Приложение 8</t>
  </si>
  <si>
    <t>Среднегодовая численность постоянного населения (раздел "Население")</t>
  </si>
  <si>
    <t>Среднемесячная номинальная начисленная заработная плата в расчете на одного работника</t>
  </si>
  <si>
    <t>8.</t>
  </si>
  <si>
    <t>рублей</t>
  </si>
  <si>
    <t xml:space="preserve"> из них численность детей в возрасте 0-17 лет включительно на конец года (раздел "Население")</t>
  </si>
  <si>
    <t>Численность неработающего населения (из стр.1-стр.5)</t>
  </si>
  <si>
    <t>Единица
измерения</t>
  </si>
  <si>
    <t xml:space="preserve">Нолинское городское поселение </t>
  </si>
  <si>
    <t xml:space="preserve">в том числе в разрезе поселений </t>
  </si>
  <si>
    <t>2022 год прогноз</t>
  </si>
  <si>
    <t>тел. исполнителя (83368) 22388</t>
  </si>
  <si>
    <t>2023 год прогноз</t>
  </si>
  <si>
    <t>2020 год   отчет</t>
  </si>
  <si>
    <t>2021 год оценка</t>
  </si>
  <si>
    <t>2024 год прогноз</t>
  </si>
  <si>
    <t>Ф.И.О. исполнителя Сычева Людмила Алексеевна</t>
  </si>
  <si>
    <t>Нолинское городское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</si>
</sst>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2" fontId="1" fillId="0" borderId="2" xfId="0" applyNumberFormat="1" applyFont="1" applyBorder="1" applyAlignment="1">
      <alignment horizontal="center" vertical="top"/>
    </xf>
    <xf numFmtId="0" fontId="2" fillId="0" borderId="0" xfId="0" applyFont="1" applyBorder="1"/>
    <xf numFmtId="0" fontId="1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2" fontId="1" fillId="0" borderId="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Normal="100" zoomScaleSheetLayoutView="100" workbookViewId="0">
      <selection activeCell="D10" sqref="D10"/>
    </sheetView>
  </sheetViews>
  <sheetFormatPr defaultRowHeight="15.75" x14ac:dyDescent="0.25"/>
  <cols>
    <col min="1" max="1" width="4" style="1" customWidth="1"/>
    <col min="2" max="2" width="66.5703125" style="1" customWidth="1"/>
    <col min="3" max="3" width="14.28515625" style="1" customWidth="1"/>
    <col min="4" max="4" width="13.42578125" style="2" customWidth="1"/>
    <col min="5" max="5" width="14.28515625" style="2" customWidth="1"/>
    <col min="6" max="6" width="14.85546875" style="2" customWidth="1"/>
    <col min="7" max="7" width="13.42578125" style="2" customWidth="1"/>
    <col min="8" max="8" width="12.140625" style="2" customWidth="1"/>
    <col min="9" max="16384" width="9.140625" style="4"/>
  </cols>
  <sheetData>
    <row r="1" spans="1:10" x14ac:dyDescent="0.25">
      <c r="H1" s="3" t="s">
        <v>17</v>
      </c>
    </row>
    <row r="2" spans="1:10" ht="18.75" x14ac:dyDescent="0.3">
      <c r="A2" s="31" t="s">
        <v>12</v>
      </c>
      <c r="B2" s="31"/>
      <c r="C2" s="31"/>
      <c r="D2" s="31"/>
      <c r="E2" s="31"/>
      <c r="F2" s="31"/>
      <c r="G2" s="31"/>
      <c r="H2" s="31"/>
    </row>
    <row r="4" spans="1:10" x14ac:dyDescent="0.25">
      <c r="C4" s="19" t="s">
        <v>8</v>
      </c>
      <c r="D4" s="32" t="s">
        <v>34</v>
      </c>
      <c r="E4" s="32"/>
      <c r="F4" s="32"/>
      <c r="G4" s="32"/>
    </row>
    <row r="5" spans="1:10" x14ac:dyDescent="0.25">
      <c r="E5" s="5"/>
      <c r="F5" s="5"/>
      <c r="G5" s="5"/>
    </row>
    <row r="6" spans="1:10" s="8" customFormat="1" ht="31.5" x14ac:dyDescent="0.2">
      <c r="A6" s="6"/>
      <c r="B6" s="6" t="s">
        <v>9</v>
      </c>
      <c r="C6" s="7" t="s">
        <v>24</v>
      </c>
      <c r="D6" s="7" t="s">
        <v>30</v>
      </c>
      <c r="E6" s="7" t="s">
        <v>31</v>
      </c>
      <c r="F6" s="7" t="s">
        <v>27</v>
      </c>
      <c r="G6" s="7" t="s">
        <v>29</v>
      </c>
      <c r="H6" s="7" t="s">
        <v>32</v>
      </c>
    </row>
    <row r="7" spans="1:10" s="10" customFormat="1" ht="31.5" x14ac:dyDescent="0.25">
      <c r="A7" s="6" t="s">
        <v>1</v>
      </c>
      <c r="B7" s="9" t="s">
        <v>18</v>
      </c>
      <c r="C7" s="6" t="s">
        <v>0</v>
      </c>
      <c r="D7" s="6">
        <f>SUM(D9:D9)</f>
        <v>9520</v>
      </c>
      <c r="E7" s="6">
        <f>SUM(E9:E9)</f>
        <v>9386</v>
      </c>
      <c r="F7" s="6">
        <f>SUM(F9:F9)</f>
        <v>9248</v>
      </c>
      <c r="G7" s="6">
        <f>SUM(G9:G9)</f>
        <v>9118</v>
      </c>
      <c r="H7" s="6">
        <f>SUM(H9:H9)</f>
        <v>8968</v>
      </c>
    </row>
    <row r="8" spans="1:10" hidden="1" x14ac:dyDescent="0.25">
      <c r="A8" s="11"/>
      <c r="B8" s="12" t="s">
        <v>26</v>
      </c>
      <c r="C8" s="11"/>
      <c r="D8" s="11"/>
      <c r="E8" s="11"/>
      <c r="F8" s="11"/>
      <c r="G8" s="11"/>
      <c r="H8" s="11"/>
    </row>
    <row r="9" spans="1:10" x14ac:dyDescent="0.25">
      <c r="A9" s="11"/>
      <c r="B9" s="13" t="s">
        <v>25</v>
      </c>
      <c r="C9" s="11" t="s">
        <v>0</v>
      </c>
      <c r="D9" s="23">
        <v>9520</v>
      </c>
      <c r="E9" s="23">
        <v>9386</v>
      </c>
      <c r="F9" s="23">
        <v>9248</v>
      </c>
      <c r="G9" s="23">
        <v>9118</v>
      </c>
      <c r="H9" s="23">
        <v>8968</v>
      </c>
    </row>
    <row r="10" spans="1:10" ht="31.5" x14ac:dyDescent="0.25">
      <c r="A10" s="6" t="s">
        <v>2</v>
      </c>
      <c r="B10" s="9" t="s">
        <v>14</v>
      </c>
      <c r="C10" s="6" t="s">
        <v>0</v>
      </c>
      <c r="D10" s="24">
        <f>SUM(D11:D11)</f>
        <v>4646</v>
      </c>
      <c r="E10" s="24">
        <f>SUM(E11:E11)</f>
        <v>4633</v>
      </c>
      <c r="F10" s="25">
        <f>SUM(F11:F11)</f>
        <v>4627</v>
      </c>
      <c r="G10" s="24">
        <f>SUM(G11:G11)</f>
        <v>4624</v>
      </c>
      <c r="H10" s="24">
        <f>SUM(H11:H11)</f>
        <v>4613</v>
      </c>
    </row>
    <row r="11" spans="1:10" x14ac:dyDescent="0.25">
      <c r="A11" s="11"/>
      <c r="B11" s="13" t="s">
        <v>25</v>
      </c>
      <c r="C11" s="11" t="s">
        <v>0</v>
      </c>
      <c r="D11" s="26">
        <v>4646</v>
      </c>
      <c r="E11" s="26">
        <v>4633</v>
      </c>
      <c r="F11" s="26">
        <v>4627</v>
      </c>
      <c r="G11" s="26">
        <v>4624</v>
      </c>
      <c r="H11" s="26">
        <v>4613</v>
      </c>
      <c r="J11" s="5"/>
    </row>
    <row r="12" spans="1:10" s="10" customFormat="1" x14ac:dyDescent="0.25">
      <c r="A12" s="6" t="s">
        <v>3</v>
      </c>
      <c r="B12" s="9" t="s">
        <v>10</v>
      </c>
      <c r="C12" s="6" t="s">
        <v>0</v>
      </c>
      <c r="D12" s="27">
        <f>SUM(D13:D13)</f>
        <v>4013</v>
      </c>
      <c r="E12" s="27">
        <f>SUM(E13:E13)</f>
        <v>4004</v>
      </c>
      <c r="F12" s="27">
        <f>SUM(F13:F13)</f>
        <v>3996</v>
      </c>
      <c r="G12" s="27">
        <f>SUM(G13:G13)</f>
        <v>3984</v>
      </c>
      <c r="H12" s="27">
        <f>SUM(H13:H13)</f>
        <v>3976</v>
      </c>
      <c r="J12" s="21"/>
    </row>
    <row r="13" spans="1:10" x14ac:dyDescent="0.25">
      <c r="A13" s="11"/>
      <c r="B13" s="13" t="s">
        <v>25</v>
      </c>
      <c r="C13" s="11" t="s">
        <v>0</v>
      </c>
      <c r="D13" s="26">
        <v>4013</v>
      </c>
      <c r="E13" s="26">
        <v>4004</v>
      </c>
      <c r="F13" s="26">
        <v>3996</v>
      </c>
      <c r="G13" s="26">
        <v>3984</v>
      </c>
      <c r="H13" s="26">
        <v>3976</v>
      </c>
    </row>
    <row r="14" spans="1:10" s="10" customFormat="1" ht="31.5" x14ac:dyDescent="0.25">
      <c r="A14" s="6"/>
      <c r="B14" s="9" t="s">
        <v>22</v>
      </c>
      <c r="C14" s="6"/>
      <c r="D14" s="27">
        <f>SUM(D15:D15)</f>
        <v>2053</v>
      </c>
      <c r="E14" s="27">
        <f>SUM(E15:E15)</f>
        <v>2020</v>
      </c>
      <c r="F14" s="27">
        <f>SUM(F15:F15)</f>
        <v>2019</v>
      </c>
      <c r="G14" s="27">
        <f>SUM(G15:G15)</f>
        <v>2017</v>
      </c>
      <c r="H14" s="27">
        <f>SUM(H15:H15)</f>
        <v>2012</v>
      </c>
    </row>
    <row r="15" spans="1:10" x14ac:dyDescent="0.25">
      <c r="A15" s="11"/>
      <c r="B15" s="13" t="s">
        <v>25</v>
      </c>
      <c r="C15" s="11" t="s">
        <v>0</v>
      </c>
      <c r="D15" s="26">
        <v>2053</v>
      </c>
      <c r="E15" s="26">
        <v>2020</v>
      </c>
      <c r="F15" s="26">
        <v>2019</v>
      </c>
      <c r="G15" s="26">
        <v>2017</v>
      </c>
      <c r="H15" s="26">
        <v>2012</v>
      </c>
    </row>
    <row r="16" spans="1:10" s="10" customFormat="1" x14ac:dyDescent="0.25">
      <c r="A16" s="6" t="s">
        <v>4</v>
      </c>
      <c r="B16" s="9" t="s">
        <v>23</v>
      </c>
      <c r="C16" s="6" t="s">
        <v>0</v>
      </c>
      <c r="D16" s="27">
        <f>D7-D18</f>
        <v>5505</v>
      </c>
      <c r="E16" s="27">
        <f>E7-E18</f>
        <v>5445</v>
      </c>
      <c r="F16" s="27">
        <f>F7-F18</f>
        <v>5312</v>
      </c>
      <c r="G16" s="27">
        <f>G7-G18</f>
        <v>5180</v>
      </c>
      <c r="H16" s="27">
        <f>H7-H18</f>
        <v>5032</v>
      </c>
    </row>
    <row r="17" spans="1:10" x14ac:dyDescent="0.25">
      <c r="A17" s="11"/>
      <c r="B17" s="13" t="s">
        <v>25</v>
      </c>
      <c r="C17" s="11" t="s">
        <v>0</v>
      </c>
      <c r="D17" s="26">
        <f>D9-D19</f>
        <v>5505</v>
      </c>
      <c r="E17" s="26">
        <f>E9-E19</f>
        <v>5445</v>
      </c>
      <c r="F17" s="26">
        <f>F9-F19</f>
        <v>5312</v>
      </c>
      <c r="G17" s="26">
        <f>G9-G19</f>
        <v>5180</v>
      </c>
      <c r="H17" s="26">
        <f>H9-H19</f>
        <v>5032</v>
      </c>
    </row>
    <row r="18" spans="1:10" s="10" customFormat="1" ht="47.25" x14ac:dyDescent="0.25">
      <c r="A18" s="6" t="s">
        <v>5</v>
      </c>
      <c r="B18" s="9" t="s">
        <v>15</v>
      </c>
      <c r="C18" s="6"/>
      <c r="D18" s="28">
        <f>SUM(D19:D19)</f>
        <v>4015</v>
      </c>
      <c r="E18" s="28">
        <f>SUM(E19:E19)</f>
        <v>3941</v>
      </c>
      <c r="F18" s="28">
        <f>SUM(F19:F19)</f>
        <v>3936</v>
      </c>
      <c r="G18" s="28">
        <f>SUM(G19:G19)</f>
        <v>3938</v>
      </c>
      <c r="H18" s="28">
        <f>SUM(H19:H19)</f>
        <v>3936</v>
      </c>
    </row>
    <row r="19" spans="1:10" x14ac:dyDescent="0.25">
      <c r="A19" s="11"/>
      <c r="B19" s="13" t="s">
        <v>25</v>
      </c>
      <c r="C19" s="11" t="s">
        <v>0</v>
      </c>
      <c r="D19" s="26">
        <v>4015</v>
      </c>
      <c r="E19" s="26">
        <v>3941</v>
      </c>
      <c r="F19" s="26">
        <v>3936</v>
      </c>
      <c r="G19" s="26">
        <v>3938</v>
      </c>
      <c r="H19" s="26">
        <v>3936</v>
      </c>
    </row>
    <row r="20" spans="1:10" s="10" customFormat="1" ht="47.25" x14ac:dyDescent="0.25">
      <c r="A20" s="6" t="s">
        <v>6</v>
      </c>
      <c r="B20" s="9" t="s">
        <v>16</v>
      </c>
      <c r="C20" s="6" t="s">
        <v>0</v>
      </c>
      <c r="D20" s="27">
        <f>SUM(D21:D21)</f>
        <v>3776</v>
      </c>
      <c r="E20" s="27">
        <f>SUM(E21:E21)</f>
        <v>3626</v>
      </c>
      <c r="F20" s="27">
        <f>SUM(F21:F21)</f>
        <v>3617</v>
      </c>
      <c r="G20" s="27">
        <f>SUM(G21:G21)</f>
        <v>3614</v>
      </c>
      <c r="H20" s="27">
        <f>SUM(H21:H21)</f>
        <v>3606</v>
      </c>
    </row>
    <row r="21" spans="1:10" x14ac:dyDescent="0.25">
      <c r="A21" s="11"/>
      <c r="B21" s="13" t="s">
        <v>25</v>
      </c>
      <c r="C21" s="11" t="s">
        <v>0</v>
      </c>
      <c r="D21" s="26">
        <v>3776</v>
      </c>
      <c r="E21" s="26">
        <v>3626</v>
      </c>
      <c r="F21" s="26">
        <v>3617</v>
      </c>
      <c r="G21" s="26">
        <v>3614</v>
      </c>
      <c r="H21" s="26">
        <v>3606</v>
      </c>
    </row>
    <row r="22" spans="1:10" s="10" customFormat="1" x14ac:dyDescent="0.25">
      <c r="A22" s="6" t="s">
        <v>7</v>
      </c>
      <c r="B22" s="14" t="s">
        <v>13</v>
      </c>
      <c r="C22" s="6" t="s">
        <v>11</v>
      </c>
      <c r="D22" s="30">
        <f>SUM(D23:D23)</f>
        <v>901444</v>
      </c>
      <c r="E22" s="30">
        <f>SUM(E23:E23)</f>
        <v>932066</v>
      </c>
      <c r="F22" s="30">
        <f>SUM(F23:F23)</f>
        <v>982770.5</v>
      </c>
      <c r="G22" s="30">
        <f>SUM(G23:G23)</f>
        <v>1041117.3</v>
      </c>
      <c r="H22" s="30">
        <f>SUM(H23:H23)</f>
        <v>1103957.2</v>
      </c>
      <c r="J22" s="21"/>
    </row>
    <row r="23" spans="1:10" x14ac:dyDescent="0.25">
      <c r="A23" s="11"/>
      <c r="B23" s="13" t="s">
        <v>25</v>
      </c>
      <c r="C23" s="15" t="s">
        <v>11</v>
      </c>
      <c r="D23" s="29">
        <v>901444</v>
      </c>
      <c r="E23" s="29">
        <v>932066</v>
      </c>
      <c r="F23" s="29">
        <v>982770.5</v>
      </c>
      <c r="G23" s="29">
        <v>1041117.3</v>
      </c>
      <c r="H23" s="29">
        <v>1103957.2</v>
      </c>
      <c r="J23" s="22"/>
    </row>
    <row r="24" spans="1:10" s="10" customFormat="1" ht="31.5" x14ac:dyDescent="0.25">
      <c r="A24" s="6" t="s">
        <v>20</v>
      </c>
      <c r="B24" s="9" t="s">
        <v>19</v>
      </c>
      <c r="C24" s="6" t="s">
        <v>21</v>
      </c>
      <c r="D24" s="16">
        <f>D22/D20/12*1000</f>
        <v>19894.156073446327</v>
      </c>
      <c r="E24" s="16">
        <f>E22/E20/12*1000</f>
        <v>21420.895385181098</v>
      </c>
      <c r="F24" s="30">
        <f>F22/F20/12*1000</f>
        <v>22642.394710164961</v>
      </c>
      <c r="G24" s="30">
        <f>G22/G20/12*1000</f>
        <v>24006.578583287217</v>
      </c>
      <c r="H24" s="30">
        <f>H22/H20/12*1000</f>
        <v>25512.044740247733</v>
      </c>
    </row>
    <row r="25" spans="1:10" x14ac:dyDescent="0.25">
      <c r="A25" s="11"/>
      <c r="B25" s="13" t="s">
        <v>25</v>
      </c>
      <c r="C25" s="15" t="s">
        <v>21</v>
      </c>
      <c r="D25" s="20">
        <f>D23/D21/12*1000</f>
        <v>19894.156073446327</v>
      </c>
      <c r="E25" s="20">
        <f>E23/E21/12*1000</f>
        <v>21420.895385181098</v>
      </c>
      <c r="F25" s="33">
        <f>F23/F21/12*1000</f>
        <v>22642.394710164961</v>
      </c>
      <c r="G25" s="33">
        <f>G23/G21/12*1000</f>
        <v>24006.578583287217</v>
      </c>
      <c r="H25" s="33">
        <f>H23/H21/12*1000</f>
        <v>25512.044740247733</v>
      </c>
    </row>
    <row r="26" spans="1:10" x14ac:dyDescent="0.25">
      <c r="A26" s="5"/>
      <c r="B26" s="17"/>
      <c r="C26" s="18"/>
      <c r="D26" s="5"/>
      <c r="E26" s="5"/>
      <c r="F26" s="5"/>
      <c r="G26" s="5"/>
      <c r="H26" s="5"/>
    </row>
    <row r="27" spans="1:10" x14ac:dyDescent="0.25">
      <c r="A27" s="5"/>
      <c r="B27" s="17"/>
      <c r="C27" s="18"/>
      <c r="D27" s="5"/>
      <c r="E27" s="5"/>
      <c r="F27" s="5"/>
      <c r="G27" s="5"/>
      <c r="H27" s="5"/>
    </row>
    <row r="28" spans="1:10" hidden="1" x14ac:dyDescent="0.25">
      <c r="A28" s="1" t="s">
        <v>33</v>
      </c>
      <c r="B28" s="18"/>
      <c r="C28" s="18"/>
      <c r="D28" s="5"/>
      <c r="E28" s="5"/>
      <c r="F28" s="5"/>
      <c r="G28" s="5"/>
      <c r="H28" s="5"/>
    </row>
    <row r="29" spans="1:10" hidden="1" x14ac:dyDescent="0.25">
      <c r="A29" s="1" t="s">
        <v>28</v>
      </c>
      <c r="B29" s="18"/>
      <c r="C29" s="18"/>
      <c r="D29" s="5"/>
      <c r="E29" s="5"/>
      <c r="F29" s="5"/>
      <c r="G29" s="5"/>
      <c r="H29" s="5"/>
    </row>
    <row r="30" spans="1:10" x14ac:dyDescent="0.25">
      <c r="B30" s="18"/>
      <c r="C30" s="18"/>
      <c r="D30" s="5"/>
      <c r="E30" s="5"/>
      <c r="F30" s="5"/>
      <c r="G30" s="5"/>
      <c r="H30" s="5"/>
    </row>
  </sheetData>
  <mergeCells count="2">
    <mergeCell ref="A2:H2"/>
    <mergeCell ref="D4:G4"/>
  </mergeCells>
  <phoneticPr fontId="0" type="noConversion"/>
  <pageMargins left="0.39370078740157483" right="0" top="0" bottom="0" header="0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WS-1-328-1</dc:creator>
  <cp:lastModifiedBy>админ</cp:lastModifiedBy>
  <cp:lastPrinted>2021-09-03T05:58:14Z</cp:lastPrinted>
  <dcterms:created xsi:type="dcterms:W3CDTF">2005-05-14T11:06:48Z</dcterms:created>
  <dcterms:modified xsi:type="dcterms:W3CDTF">2021-09-03T05:58:19Z</dcterms:modified>
</cp:coreProperties>
</file>